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clark3\appdata\local\bentley\projectwise\workingdir\ohiodot-pw.bentley.com_ohiodot-pw-02\michael.clark@dot.ohio.gov\d1027851\"/>
    </mc:Choice>
  </mc:AlternateContent>
  <xr:revisionPtr revIDLastSave="0" documentId="13_ncr:1_{B6D973BB-F8B0-4A28-9FB0-1882B7DE1BC3}" xr6:coauthVersionLast="47" xr6:coauthVersionMax="47" xr10:uidLastSave="{00000000-0000-0000-0000-000000000000}"/>
  <bookViews>
    <workbookView xWindow="61665" yWindow="1005" windowWidth="21600" windowHeight="11295" activeTab="1" xr2:uid="{F9DDD7CC-312B-4D22-9884-F6444DC1BF9F}"/>
  </bookViews>
  <sheets>
    <sheet name="MOT" sheetId="1" r:id="rId1"/>
    <sheet name="Traffic Control" sheetId="2" r:id="rId2"/>
    <sheet name="Roadway" sheetId="3" r:id="rId3"/>
    <sheet name="Structure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7" i="2" l="1"/>
  <c r="C13" i="4"/>
  <c r="C11" i="4"/>
  <c r="C10" i="4"/>
  <c r="C15" i="4"/>
  <c r="C24" i="4"/>
  <c r="K10" i="1" l="1"/>
  <c r="K6" i="1"/>
  <c r="K14" i="1" s="1"/>
  <c r="J12" i="1"/>
  <c r="J14" i="1" s="1"/>
  <c r="I12" i="1"/>
  <c r="I14" i="1" s="1"/>
  <c r="L8" i="1"/>
  <c r="L14" i="1" s="1"/>
  <c r="H14" i="1"/>
  <c r="C20" i="4"/>
  <c r="C8" i="4"/>
  <c r="C17" i="4"/>
  <c r="C18" i="4"/>
  <c r="C22" i="4"/>
  <c r="C26" i="4"/>
  <c r="J9" i="3"/>
  <c r="K9" i="3"/>
  <c r="G9" i="3"/>
  <c r="H9" i="3"/>
  <c r="I9" i="3"/>
  <c r="S35" i="2"/>
  <c r="S36" i="2"/>
  <c r="S37" i="2" s="1"/>
  <c r="S25" i="2"/>
  <c r="S26" i="2" s="1"/>
  <c r="S27" i="2" s="1"/>
  <c r="H17" i="2"/>
  <c r="I8" i="2"/>
  <c r="I7" i="2"/>
  <c r="J12" i="2"/>
  <c r="J11" i="2"/>
  <c r="J17" i="2" s="1"/>
  <c r="K10" i="2"/>
  <c r="K17" i="2" s="1"/>
  <c r="G12" i="1"/>
  <c r="G14" i="1" s="1"/>
  <c r="N12" i="1"/>
  <c r="N14" i="1" s="1"/>
  <c r="M14" i="1"/>
  <c r="I17" i="2" l="1"/>
</calcChain>
</file>

<file path=xl/sharedStrings.xml><?xml version="1.0" encoding="utf-8"?>
<sst xmlns="http://schemas.openxmlformats.org/spreadsheetml/2006/main" count="161" uniqueCount="91">
  <si>
    <t>MAINTENANCE OF TRAFFIC ESTIMATED QUANTITIES</t>
  </si>
  <si>
    <t>REF. NO.</t>
  </si>
  <si>
    <t>PHASE</t>
  </si>
  <si>
    <t>STATION</t>
  </si>
  <si>
    <t>SIDE</t>
  </si>
  <si>
    <t>WORK ZONE IMPACT ATTENUATOR, 24" WIDE HAZARDS (BIDIRECTIONAL)</t>
  </si>
  <si>
    <t>PORTABLE BARRIER, UNANCHORED</t>
  </si>
  <si>
    <t>MT-1</t>
  </si>
  <si>
    <t>MT-2</t>
  </si>
  <si>
    <t>MT-3</t>
  </si>
  <si>
    <t>PB-1</t>
  </si>
  <si>
    <t>FROM</t>
  </si>
  <si>
    <t>TO</t>
  </si>
  <si>
    <t>WORK ZONE EDGE LINE, CLASS I, 6", 740.06, TYPE 1</t>
  </si>
  <si>
    <t>WORK ZONE STOP LINE, CLASS I, 740.06, TYPE 1</t>
  </si>
  <si>
    <t>TOTALS CARRIED TO GENERAL SUMMARY</t>
  </si>
  <si>
    <t>MILE</t>
  </si>
  <si>
    <t>FT</t>
  </si>
  <si>
    <t>EACH</t>
  </si>
  <si>
    <t>OBJECT MARKER,
TWO WAY</t>
  </si>
  <si>
    <t>BARRIER REFLECTOR,
TYPE 1 (BIDIRECTIONAL)</t>
  </si>
  <si>
    <t>RT</t>
  </si>
  <si>
    <t>LT</t>
  </si>
  <si>
    <t>INCREASED BARRIER DELINEATION</t>
  </si>
  <si>
    <t>TRAFFIC CONTROL QUANTITIES</t>
  </si>
  <si>
    <t>EDGE LINE, 6"</t>
  </si>
  <si>
    <t>CENTER LINE</t>
  </si>
  <si>
    <t>CL</t>
  </si>
  <si>
    <t>LT.</t>
  </si>
  <si>
    <t>RT.</t>
  </si>
  <si>
    <t>GROUND MOUNTED SUPPORT, NO. 2 POST</t>
  </si>
  <si>
    <t>SIGN, FLAT SHEET</t>
  </si>
  <si>
    <t>SQ FT</t>
  </si>
  <si>
    <t>CODE</t>
  </si>
  <si>
    <t>SIZE
(INCHES)</t>
  </si>
  <si>
    <t>I-H25(b)</t>
  </si>
  <si>
    <t>12" x 12"</t>
  </si>
  <si>
    <t>POST LENGTH CALCULATIONS</t>
  </si>
  <si>
    <t>EB (LOW SIDE OF SUPER)</t>
  </si>
  <si>
    <t>HEIGHT OF SIGN</t>
  </si>
  <si>
    <t>DEPTH INTO GROUND</t>
  </si>
  <si>
    <t>HEIGHT ABOVE EOP</t>
  </si>
  <si>
    <t>PER SCD TC-41.20</t>
  </si>
  <si>
    <t>MIN. PER SCD TC-42.20</t>
  </si>
  <si>
    <t>HEIGHT FROM EOP TO GROUND (ASSUMING MAX SUPER)</t>
  </si>
  <si>
    <t>USING OFFSET OF 12' FROM WHITE LINE, 6' FROM EDGE OF PAVED SHOULDER</t>
  </si>
  <si>
    <t>TOTAL</t>
  </si>
  <si>
    <t>USE</t>
  </si>
  <si>
    <t>S.R. 148 ESTIMATED QUANTITIES</t>
  </si>
  <si>
    <t>GUARDRAIL, TYPE MGS</t>
  </si>
  <si>
    <t>SHEET NO.</t>
  </si>
  <si>
    <t>REFERENCE NO.</t>
  </si>
  <si>
    <t>GR-1</t>
  </si>
  <si>
    <t>BRIDGE TERMINAL ASSEMBLY REMOVED</t>
  </si>
  <si>
    <t>MGS BRIDGE TERMINAL ASSEMBLY, TYPE 1</t>
  </si>
  <si>
    <t>GUARDRAIL REMOVED</t>
  </si>
  <si>
    <t>BARRIER REFLECTOR, TYPE 2, BIDIRECTIONAL</t>
  </si>
  <si>
    <t xml:space="preserve">ITEM </t>
  </si>
  <si>
    <t>UNIT</t>
  </si>
  <si>
    <t>ABUT.</t>
  </si>
  <si>
    <t>PIERS</t>
  </si>
  <si>
    <t>SUPER.</t>
  </si>
  <si>
    <t>GEN.</t>
  </si>
  <si>
    <t>LS</t>
  </si>
  <si>
    <t>PORTIONS OF STRUCTURE REMOVED, OVER 20 FOOT SPAN, AS PER PLAN</t>
  </si>
  <si>
    <t>CY</t>
  </si>
  <si>
    <t>UNCLASSIFIED EXCAVATION, AS PER PLAN</t>
  </si>
  <si>
    <t>SY</t>
  </si>
  <si>
    <t>SEALING OF CONCRETE SURFACES (EPOXY-URETHANE)</t>
  </si>
  <si>
    <t>SF</t>
  </si>
  <si>
    <t>1" PREFORMED EXPANSION JOINT FILLER</t>
  </si>
  <si>
    <t>STRUCTURE GROUNDING SYSTEM</t>
  </si>
  <si>
    <t>DESCRIPTION</t>
  </si>
  <si>
    <t>P.08</t>
  </si>
  <si>
    <t>SEALING CONCRETE BRIDGE DECKS WITH HMWM RESIN</t>
  </si>
  <si>
    <t>BRIDGE RAILING REBUILT, AS PER PLAN</t>
  </si>
  <si>
    <t>P.07</t>
  </si>
  <si>
    <t>FUNDING</t>
  </si>
  <si>
    <t>WORK ZONE CENTER LINE, CLASS I, 740.06, TYPE 1</t>
  </si>
  <si>
    <t>MT-4</t>
  </si>
  <si>
    <t>MT-5</t>
  </si>
  <si>
    <t>ESTIMATED QUANTITIES - BEL-148-03.140 (SFN: 0703761)</t>
  </si>
  <si>
    <t>PATCHING CONCRETE STRUCTURES, AS PER PLAN</t>
  </si>
  <si>
    <t>LB</t>
  </si>
  <si>
    <t>EPOXY COATED STEEL REINFORCEMENT</t>
  </si>
  <si>
    <t>DOWEL HOLES WITH NONSHRINK, NONMETALLIC GROUT</t>
  </si>
  <si>
    <t>01/BRO</t>
  </si>
  <si>
    <t>CONCRETE REINFORCEMENT, REPLACEMENT OF EXISTING CONCRETE REINFORCEMENT, AS PER PLAN</t>
  </si>
  <si>
    <t>CLASS QC2 CONCRETE, BRIDGE DECK, AS PER PLAN</t>
  </si>
  <si>
    <t>REMOVAL MISC.: OEPA NOTIFICATION OF DEMOLITION</t>
  </si>
  <si>
    <t>P.09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</si>
</sst>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\+00"/>
    <numFmt numFmtId="165" formatCode="00\+00.00"/>
  </numFmts>
  <fonts count="6" x14ac:knownFonts="1">
    <font>
      <sz val="10"/>
      <color theme="1"/>
      <name val="Calibri"/>
      <family val="2"/>
    </font>
    <font>
      <i/>
      <sz val="10"/>
      <color theme="1"/>
      <name val="Calibri"/>
      <family val="2"/>
    </font>
    <font>
      <b/>
      <i/>
      <sz val="10"/>
      <color theme="1"/>
      <name val="Calibri"/>
      <family val="2"/>
    </font>
    <font>
      <b/>
      <i/>
      <sz val="12"/>
      <color theme="1"/>
      <name val="Calibri"/>
      <family val="2"/>
    </font>
    <font>
      <i/>
      <sz val="12"/>
      <color theme="1"/>
      <name val="Calibri"/>
      <family val="2"/>
    </font>
    <font>
      <b/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textRotation="90" wrapText="1"/>
    </xf>
    <xf numFmtId="0" fontId="1" fillId="0" borderId="15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19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36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textRotation="90" wrapText="1"/>
    </xf>
    <xf numFmtId="165" fontId="1" fillId="0" borderId="1" xfId="0" applyNumberFormat="1" applyFont="1" applyBorder="1" applyAlignment="1">
      <alignment vertical="center"/>
    </xf>
    <xf numFmtId="0" fontId="2" fillId="0" borderId="11" xfId="0" applyFont="1" applyBorder="1" applyAlignment="1">
      <alignment horizontal="center" vertical="center"/>
    </xf>
    <xf numFmtId="0" fontId="1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11" fontId="2" fillId="0" borderId="1" xfId="0" applyNumberFormat="1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1" fontId="1" fillId="0" borderId="17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164" fontId="1" fillId="0" borderId="4" xfId="0" applyNumberFormat="1" applyFont="1" applyBorder="1" applyAlignment="1">
      <alignment horizontal="center" vertical="center"/>
    </xf>
    <xf numFmtId="164" fontId="1" fillId="0" borderId="18" xfId="0" applyNumberFormat="1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165" fontId="1" fillId="0" borderId="18" xfId="0" applyNumberFormat="1" applyFont="1" applyBorder="1" applyAlignment="1">
      <alignment horizontal="center" vertical="center"/>
    </xf>
    <xf numFmtId="165" fontId="1" fillId="0" borderId="19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center" textRotation="90" wrapText="1"/>
    </xf>
    <xf numFmtId="0" fontId="4" fillId="0" borderId="32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164" fontId="1" fillId="0" borderId="42" xfId="0" applyNumberFormat="1" applyFont="1" applyBorder="1" applyAlignment="1">
      <alignment horizontal="center" vertical="center"/>
    </xf>
    <xf numFmtId="164" fontId="1" fillId="0" borderId="17" xfId="0" applyNumberFormat="1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 textRotation="90" wrapText="1"/>
    </xf>
    <xf numFmtId="0" fontId="2" fillId="0" borderId="24" xfId="0" applyFont="1" applyBorder="1" applyAlignment="1">
      <alignment horizontal="center" vertical="center" textRotation="90" wrapText="1"/>
    </xf>
    <xf numFmtId="0" fontId="2" fillId="0" borderId="25" xfId="0" applyFont="1" applyBorder="1" applyAlignment="1">
      <alignment horizontal="center" vertical="center" textRotation="90" wrapText="1"/>
    </xf>
    <xf numFmtId="0" fontId="1" fillId="0" borderId="37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0" fontId="2" fillId="0" borderId="32" xfId="0" applyFont="1" applyBorder="1" applyAlignment="1">
      <alignment horizontal="center" vertical="center" textRotation="90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5" fillId="0" borderId="4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B605A-D15F-4C0B-89B9-C44320469CF2}">
  <dimension ref="B1:P14"/>
  <sheetViews>
    <sheetView workbookViewId="0">
      <selection activeCell="O14" sqref="B2:O14"/>
    </sheetView>
  </sheetViews>
  <sheetFormatPr defaultRowHeight="12.75" x14ac:dyDescent="0.2"/>
  <cols>
    <col min="1" max="1" width="9.140625" style="1"/>
    <col min="2" max="5" width="8.7109375" style="1" customWidth="1"/>
    <col min="6" max="6" width="6.7109375" style="1" customWidth="1"/>
    <col min="7" max="7" width="6" style="1" bestFit="1" customWidth="1"/>
    <col min="8" max="8" width="8.42578125" style="1" bestFit="1" customWidth="1"/>
    <col min="9" max="10" width="6" style="1" bestFit="1" customWidth="1"/>
    <col min="11" max="11" width="6" style="1" customWidth="1"/>
    <col min="12" max="12" width="6.42578125" style="1" bestFit="1" customWidth="1"/>
    <col min="13" max="14" width="6" style="1" bestFit="1" customWidth="1"/>
    <col min="15" max="15" width="12.140625" style="1" bestFit="1" customWidth="1"/>
    <col min="16" max="16384" width="9.140625" style="1"/>
  </cols>
  <sheetData>
    <row r="1" spans="2:16" ht="13.5" thickBot="1" x14ac:dyDescent="0.25"/>
    <row r="2" spans="2:16" ht="16.5" thickBot="1" x14ac:dyDescent="0.25">
      <c r="B2" s="72" t="s">
        <v>0</v>
      </c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4"/>
    </row>
    <row r="3" spans="2:16" ht="12.75" customHeight="1" x14ac:dyDescent="0.2">
      <c r="B3" s="78" t="s">
        <v>1</v>
      </c>
      <c r="C3" s="81" t="s">
        <v>2</v>
      </c>
      <c r="D3" s="88" t="s">
        <v>3</v>
      </c>
      <c r="E3" s="88"/>
      <c r="F3" s="84" t="s">
        <v>4</v>
      </c>
      <c r="G3" s="90">
        <v>614</v>
      </c>
      <c r="H3" s="91"/>
      <c r="I3" s="91"/>
      <c r="J3" s="91"/>
      <c r="K3" s="91"/>
      <c r="L3" s="91"/>
      <c r="M3" s="91"/>
      <c r="N3" s="48">
        <v>622</v>
      </c>
      <c r="O3" s="75" t="s">
        <v>77</v>
      </c>
    </row>
    <row r="4" spans="2:16" ht="118.5" customHeight="1" x14ac:dyDescent="0.2">
      <c r="B4" s="79"/>
      <c r="C4" s="82"/>
      <c r="D4" s="89"/>
      <c r="E4" s="89"/>
      <c r="F4" s="85"/>
      <c r="G4" s="49" t="s">
        <v>23</v>
      </c>
      <c r="H4" s="50" t="s">
        <v>5</v>
      </c>
      <c r="I4" s="50" t="s">
        <v>20</v>
      </c>
      <c r="J4" s="50" t="s">
        <v>19</v>
      </c>
      <c r="K4" s="56" t="s">
        <v>78</v>
      </c>
      <c r="L4" s="50" t="s">
        <v>13</v>
      </c>
      <c r="M4" s="50" t="s">
        <v>14</v>
      </c>
      <c r="N4" s="50" t="s">
        <v>6</v>
      </c>
      <c r="O4" s="76"/>
      <c r="P4" s="2"/>
    </row>
    <row r="5" spans="2:16" ht="16.5" thickBot="1" x14ac:dyDescent="0.25">
      <c r="B5" s="80"/>
      <c r="C5" s="83"/>
      <c r="D5" s="47" t="s">
        <v>11</v>
      </c>
      <c r="E5" s="47" t="s">
        <v>12</v>
      </c>
      <c r="F5" s="86"/>
      <c r="G5" s="51" t="s">
        <v>17</v>
      </c>
      <c r="H5" s="52" t="s">
        <v>18</v>
      </c>
      <c r="I5" s="52" t="s">
        <v>18</v>
      </c>
      <c r="J5" s="52" t="s">
        <v>18</v>
      </c>
      <c r="K5" s="52" t="s">
        <v>16</v>
      </c>
      <c r="L5" s="52" t="s">
        <v>16</v>
      </c>
      <c r="M5" s="52" t="s">
        <v>17</v>
      </c>
      <c r="N5" s="52" t="s">
        <v>17</v>
      </c>
      <c r="O5" s="77"/>
    </row>
    <row r="6" spans="2:16" ht="12.75" customHeight="1" x14ac:dyDescent="0.2">
      <c r="B6" s="58" t="s">
        <v>7</v>
      </c>
      <c r="C6" s="59">
        <v>2</v>
      </c>
      <c r="D6" s="53">
        <v>45579</v>
      </c>
      <c r="E6" s="53">
        <v>46079</v>
      </c>
      <c r="F6" s="63" t="s">
        <v>27</v>
      </c>
      <c r="G6" s="61"/>
      <c r="H6" s="57"/>
      <c r="I6" s="57"/>
      <c r="J6" s="57"/>
      <c r="K6" s="10">
        <f>ROUND((E6-D6)/5280,2)</f>
        <v>0.09</v>
      </c>
      <c r="L6" s="57"/>
      <c r="M6" s="57"/>
      <c r="N6" s="57"/>
      <c r="O6" s="60"/>
    </row>
    <row r="7" spans="2:16" x14ac:dyDescent="0.2">
      <c r="B7" s="7" t="s">
        <v>8</v>
      </c>
      <c r="C7" s="3">
        <v>2</v>
      </c>
      <c r="D7" s="87">
        <v>46079</v>
      </c>
      <c r="E7" s="87"/>
      <c r="F7" s="5" t="s">
        <v>21</v>
      </c>
      <c r="G7" s="13"/>
      <c r="H7" s="3"/>
      <c r="I7" s="3"/>
      <c r="J7" s="3"/>
      <c r="K7" s="3"/>
      <c r="L7" s="3"/>
      <c r="M7" s="3">
        <v>10</v>
      </c>
      <c r="N7" s="3"/>
      <c r="O7" s="5"/>
    </row>
    <row r="8" spans="2:16" x14ac:dyDescent="0.2">
      <c r="B8" s="7" t="s">
        <v>9</v>
      </c>
      <c r="C8" s="3">
        <v>2</v>
      </c>
      <c r="D8" s="24">
        <v>46129</v>
      </c>
      <c r="E8" s="24">
        <v>46500</v>
      </c>
      <c r="F8" s="5" t="s">
        <v>21</v>
      </c>
      <c r="G8" s="13"/>
      <c r="H8" s="3"/>
      <c r="I8" s="3"/>
      <c r="J8" s="3"/>
      <c r="K8" s="3"/>
      <c r="L8" s="3">
        <f>ROUND(384/5280,2)</f>
        <v>7.0000000000000007E-2</v>
      </c>
      <c r="M8" s="3"/>
      <c r="N8" s="3"/>
      <c r="O8" s="5"/>
    </row>
    <row r="9" spans="2:16" x14ac:dyDescent="0.2">
      <c r="B9" s="7" t="s">
        <v>79</v>
      </c>
      <c r="C9" s="3">
        <v>2</v>
      </c>
      <c r="D9" s="87">
        <v>46550</v>
      </c>
      <c r="E9" s="87"/>
      <c r="F9" s="5" t="s">
        <v>22</v>
      </c>
      <c r="G9" s="13"/>
      <c r="H9" s="3"/>
      <c r="I9" s="3"/>
      <c r="J9" s="3"/>
      <c r="K9" s="3"/>
      <c r="L9" s="3"/>
      <c r="M9" s="3">
        <v>10</v>
      </c>
      <c r="N9" s="3"/>
      <c r="O9" s="5"/>
    </row>
    <row r="10" spans="2:16" x14ac:dyDescent="0.2">
      <c r="B10" s="7" t="s">
        <v>80</v>
      </c>
      <c r="C10" s="3">
        <v>2</v>
      </c>
      <c r="D10" s="24">
        <v>46550</v>
      </c>
      <c r="E10" s="24">
        <v>47050</v>
      </c>
      <c r="F10" s="5" t="s">
        <v>27</v>
      </c>
      <c r="G10" s="13"/>
      <c r="H10" s="3"/>
      <c r="I10" s="3"/>
      <c r="J10" s="3"/>
      <c r="K10" s="3">
        <f>ROUND((E10-D10)/5280,2)</f>
        <v>0.09</v>
      </c>
      <c r="L10" s="3"/>
      <c r="M10" s="3"/>
      <c r="N10" s="3"/>
      <c r="O10" s="5"/>
    </row>
    <row r="11" spans="2:16" x14ac:dyDescent="0.2">
      <c r="B11" s="7"/>
      <c r="C11" s="3"/>
      <c r="D11" s="24"/>
      <c r="E11" s="24"/>
      <c r="F11" s="5"/>
      <c r="G11" s="13"/>
      <c r="H11" s="3"/>
      <c r="I11" s="3"/>
      <c r="J11" s="3"/>
      <c r="K11" s="3"/>
      <c r="L11" s="3"/>
      <c r="M11" s="3"/>
      <c r="N11" s="3"/>
      <c r="O11" s="5"/>
    </row>
    <row r="12" spans="2:16" x14ac:dyDescent="0.2">
      <c r="B12" s="7" t="s">
        <v>10</v>
      </c>
      <c r="C12" s="3">
        <v>2</v>
      </c>
      <c r="D12" s="24">
        <v>46226</v>
      </c>
      <c r="E12" s="24">
        <v>46396</v>
      </c>
      <c r="F12" s="5" t="s">
        <v>21</v>
      </c>
      <c r="G12" s="62">
        <f>E12-D12</f>
        <v>170</v>
      </c>
      <c r="H12" s="3">
        <v>2</v>
      </c>
      <c r="I12" s="3">
        <f>ROUNDUP((E12-D12)/50,0)+1</f>
        <v>5</v>
      </c>
      <c r="J12" s="3">
        <f>ROUNDUP((E12-D12)/50,0)+1</f>
        <v>5</v>
      </c>
      <c r="K12" s="3"/>
      <c r="L12" s="3"/>
      <c r="M12" s="3"/>
      <c r="N12" s="3">
        <f>E12-D12</f>
        <v>170</v>
      </c>
      <c r="O12" s="5"/>
    </row>
    <row r="13" spans="2:16" ht="13.5" thickBot="1" x14ac:dyDescent="0.25">
      <c r="B13" s="16"/>
      <c r="C13" s="17"/>
      <c r="D13" s="25"/>
      <c r="E13" s="25"/>
      <c r="F13" s="18"/>
      <c r="G13" s="23"/>
      <c r="H13" s="17"/>
      <c r="I13" s="17"/>
      <c r="J13" s="17"/>
      <c r="K13" s="17"/>
      <c r="L13" s="17"/>
      <c r="M13" s="17"/>
      <c r="N13" s="17"/>
      <c r="O13" s="18"/>
    </row>
    <row r="14" spans="2:16" ht="16.5" thickBot="1" x14ac:dyDescent="0.25">
      <c r="B14" s="72" t="s">
        <v>15</v>
      </c>
      <c r="C14" s="73"/>
      <c r="D14" s="73"/>
      <c r="E14" s="73"/>
      <c r="F14" s="74"/>
      <c r="G14" s="29">
        <f>SUM(G5:G13)</f>
        <v>170</v>
      </c>
      <c r="H14" s="27">
        <f t="shared" ref="H14:K14" si="0">SUM(H5:H13)</f>
        <v>2</v>
      </c>
      <c r="I14" s="27">
        <f t="shared" si="0"/>
        <v>5</v>
      </c>
      <c r="J14" s="27">
        <f t="shared" si="0"/>
        <v>5</v>
      </c>
      <c r="K14" s="27">
        <f t="shared" si="0"/>
        <v>0.18</v>
      </c>
      <c r="L14" s="27">
        <f>SUM(L5:L13)</f>
        <v>7.0000000000000007E-2</v>
      </c>
      <c r="M14" s="27">
        <f t="shared" ref="M14:N14" si="1">SUM(M5:M13)</f>
        <v>20</v>
      </c>
      <c r="N14" s="27">
        <f t="shared" si="1"/>
        <v>170</v>
      </c>
      <c r="O14" s="54" t="s">
        <v>86</v>
      </c>
    </row>
  </sheetData>
  <mergeCells count="10">
    <mergeCell ref="O3:O5"/>
    <mergeCell ref="B2:O2"/>
    <mergeCell ref="B14:F14"/>
    <mergeCell ref="B3:B5"/>
    <mergeCell ref="C3:C5"/>
    <mergeCell ref="F3:F5"/>
    <mergeCell ref="D7:E7"/>
    <mergeCell ref="D9:E9"/>
    <mergeCell ref="D3:E4"/>
    <mergeCell ref="G3:M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835890-ED9C-4A7B-85F6-8C1A92F2DEF1}">
  <dimension ref="B1:V37"/>
  <sheetViews>
    <sheetView tabSelected="1" topLeftCell="A5" workbookViewId="0">
      <selection activeCell="B2" sqref="B2:K17"/>
    </sheetView>
  </sheetViews>
  <sheetFormatPr defaultRowHeight="12.75" x14ac:dyDescent="0.2"/>
  <cols>
    <col min="1" max="1" width="9.140625" style="1"/>
    <col min="2" max="7" width="10.28515625" style="1" customWidth="1"/>
    <col min="8" max="17" width="9.140625" style="1"/>
    <col min="18" max="18" width="24.7109375" style="1" customWidth="1"/>
    <col min="19" max="19" width="6.5703125" style="1" bestFit="1" customWidth="1"/>
    <col min="20" max="20" width="19.85546875" style="1" customWidth="1"/>
    <col min="21" max="16384" width="9.140625" style="1"/>
  </cols>
  <sheetData>
    <row r="1" spans="2:22" ht="13.5" thickBot="1" x14ac:dyDescent="0.25"/>
    <row r="2" spans="2:22" ht="16.5" thickBot="1" x14ac:dyDescent="0.25">
      <c r="B2" s="92" t="s">
        <v>24</v>
      </c>
      <c r="C2" s="93"/>
      <c r="D2" s="93"/>
      <c r="E2" s="93"/>
      <c r="F2" s="93"/>
      <c r="G2" s="93"/>
      <c r="H2" s="93"/>
      <c r="I2" s="93"/>
      <c r="J2" s="93"/>
      <c r="K2" s="94"/>
    </row>
    <row r="3" spans="2:22" ht="12.75" customHeight="1" x14ac:dyDescent="0.2">
      <c r="B3" s="103" t="s">
        <v>3</v>
      </c>
      <c r="C3" s="104"/>
      <c r="D3" s="104" t="s">
        <v>4</v>
      </c>
      <c r="E3" s="97" t="s">
        <v>33</v>
      </c>
      <c r="F3" s="100" t="s">
        <v>34</v>
      </c>
      <c r="G3" s="124">
        <v>626</v>
      </c>
      <c r="H3" s="96">
        <v>630</v>
      </c>
      <c r="I3" s="96"/>
      <c r="J3" s="96">
        <v>646</v>
      </c>
      <c r="K3" s="108"/>
    </row>
    <row r="4" spans="2:22" ht="101.25" customHeight="1" x14ac:dyDescent="0.2">
      <c r="B4" s="105"/>
      <c r="C4" s="106"/>
      <c r="D4" s="106"/>
      <c r="E4" s="98"/>
      <c r="F4" s="101"/>
      <c r="G4" s="21" t="s">
        <v>56</v>
      </c>
      <c r="H4" s="21" t="s">
        <v>30</v>
      </c>
      <c r="I4" s="4" t="s">
        <v>31</v>
      </c>
      <c r="J4" s="4" t="s">
        <v>25</v>
      </c>
      <c r="K4" s="6" t="s">
        <v>26</v>
      </c>
    </row>
    <row r="5" spans="2:22" ht="13.5" thickBot="1" x14ac:dyDescent="0.25">
      <c r="B5" s="34" t="s">
        <v>11</v>
      </c>
      <c r="C5" s="14" t="s">
        <v>12</v>
      </c>
      <c r="D5" s="107"/>
      <c r="E5" s="99"/>
      <c r="F5" s="102"/>
      <c r="G5" s="125" t="s">
        <v>18</v>
      </c>
      <c r="H5" s="14" t="s">
        <v>17</v>
      </c>
      <c r="I5" s="14" t="s">
        <v>32</v>
      </c>
      <c r="J5" s="14" t="s">
        <v>16</v>
      </c>
      <c r="K5" s="15" t="s">
        <v>16</v>
      </c>
      <c r="O5" s="30"/>
      <c r="P5" s="30"/>
      <c r="Q5" s="30"/>
      <c r="R5" s="30"/>
      <c r="S5" s="30"/>
      <c r="T5" s="30"/>
      <c r="U5" s="30"/>
      <c r="V5" s="30"/>
    </row>
    <row r="6" spans="2:22" x14ac:dyDescent="0.2">
      <c r="B6" s="9"/>
      <c r="C6" s="10"/>
      <c r="D6" s="10"/>
      <c r="E6" s="10"/>
      <c r="F6" s="8"/>
      <c r="G6" s="68"/>
      <c r="H6" s="40"/>
      <c r="I6" s="10"/>
      <c r="J6" s="10"/>
      <c r="K6" s="8"/>
      <c r="O6" s="30"/>
      <c r="P6" s="30"/>
      <c r="Q6" s="30"/>
      <c r="R6" s="30"/>
      <c r="S6" s="30"/>
      <c r="T6" s="30"/>
      <c r="U6" s="30"/>
      <c r="V6" s="30"/>
    </row>
    <row r="7" spans="2:22" x14ac:dyDescent="0.2">
      <c r="B7" s="109">
        <v>46208</v>
      </c>
      <c r="C7" s="110"/>
      <c r="D7" s="3" t="s">
        <v>29</v>
      </c>
      <c r="E7" s="3" t="s">
        <v>35</v>
      </c>
      <c r="F7" s="5" t="s">
        <v>36</v>
      </c>
      <c r="G7" s="33"/>
      <c r="H7" s="3">
        <v>12</v>
      </c>
      <c r="I7" s="3">
        <f>ROUND((12*12/144),0)</f>
        <v>1</v>
      </c>
      <c r="J7" s="3"/>
      <c r="K7" s="5"/>
      <c r="O7" s="30"/>
      <c r="P7" s="30"/>
      <c r="Q7" s="30"/>
      <c r="R7" s="30"/>
      <c r="S7" s="30"/>
      <c r="T7" s="30"/>
      <c r="U7" s="30"/>
      <c r="V7" s="30"/>
    </row>
    <row r="8" spans="2:22" x14ac:dyDescent="0.2">
      <c r="B8" s="109">
        <v>46327</v>
      </c>
      <c r="C8" s="110"/>
      <c r="D8" s="3" t="s">
        <v>28</v>
      </c>
      <c r="E8" s="3" t="s">
        <v>35</v>
      </c>
      <c r="F8" s="5" t="s">
        <v>36</v>
      </c>
      <c r="G8" s="33"/>
      <c r="H8" s="3">
        <v>13</v>
      </c>
      <c r="I8" s="3">
        <f>ROUND((12*12/144),0)</f>
        <v>1</v>
      </c>
      <c r="J8" s="3"/>
      <c r="K8" s="5"/>
      <c r="O8" s="30"/>
      <c r="P8" s="30"/>
      <c r="Q8" s="30"/>
      <c r="U8" s="30"/>
      <c r="V8" s="30"/>
    </row>
    <row r="9" spans="2:22" x14ac:dyDescent="0.2">
      <c r="B9" s="7"/>
      <c r="C9" s="3"/>
      <c r="D9" s="3"/>
      <c r="E9" s="3"/>
      <c r="F9" s="5"/>
      <c r="G9" s="33"/>
      <c r="H9" s="3"/>
      <c r="I9" s="3"/>
      <c r="J9" s="3"/>
      <c r="K9" s="5"/>
      <c r="O9" s="30"/>
      <c r="P9" s="30"/>
      <c r="Q9" s="30"/>
      <c r="U9" s="30"/>
      <c r="V9" s="30"/>
    </row>
    <row r="10" spans="2:22" x14ac:dyDescent="0.2">
      <c r="B10" s="66">
        <v>46079</v>
      </c>
      <c r="C10" s="24">
        <v>46550</v>
      </c>
      <c r="D10" s="3" t="s">
        <v>27</v>
      </c>
      <c r="E10" s="3"/>
      <c r="F10" s="5"/>
      <c r="G10" s="33"/>
      <c r="H10" s="3"/>
      <c r="I10" s="3"/>
      <c r="J10" s="3"/>
      <c r="K10" s="5">
        <f>ROUND((C10-B10)/5280,2)</f>
        <v>0.09</v>
      </c>
      <c r="O10" s="30"/>
      <c r="P10" s="30"/>
      <c r="Q10" s="30"/>
      <c r="U10" s="30"/>
      <c r="V10" s="30"/>
    </row>
    <row r="11" spans="2:22" x14ac:dyDescent="0.2">
      <c r="B11" s="66">
        <v>46079</v>
      </c>
      <c r="C11" s="24">
        <v>46550</v>
      </c>
      <c r="D11" s="3" t="s">
        <v>28</v>
      </c>
      <c r="E11" s="3"/>
      <c r="F11" s="5"/>
      <c r="G11" s="33"/>
      <c r="H11" s="3"/>
      <c r="I11" s="3"/>
      <c r="J11" s="3">
        <f>ROUND((C10-B10)/5280,2)</f>
        <v>0.09</v>
      </c>
      <c r="K11" s="5"/>
      <c r="O11" s="30"/>
      <c r="P11" s="30"/>
      <c r="Q11" s="30"/>
      <c r="U11" s="30"/>
      <c r="V11" s="30"/>
    </row>
    <row r="12" spans="2:22" x14ac:dyDescent="0.2">
      <c r="B12" s="66">
        <v>46079</v>
      </c>
      <c r="C12" s="24">
        <v>46550</v>
      </c>
      <c r="D12" s="3" t="s">
        <v>29</v>
      </c>
      <c r="E12" s="3"/>
      <c r="F12" s="5"/>
      <c r="G12" s="33"/>
      <c r="H12" s="3"/>
      <c r="I12" s="3"/>
      <c r="J12" s="3">
        <f>ROUND((C11-B11)/5280,2)</f>
        <v>0.09</v>
      </c>
      <c r="K12" s="5"/>
      <c r="O12" s="30"/>
      <c r="P12" s="30"/>
      <c r="Q12" s="30"/>
      <c r="U12" s="30"/>
      <c r="V12" s="30"/>
    </row>
    <row r="13" spans="2:22" x14ac:dyDescent="0.2">
      <c r="B13" s="67"/>
      <c r="C13" s="25"/>
      <c r="D13" s="17"/>
      <c r="E13" s="17"/>
      <c r="F13" s="18"/>
      <c r="G13" s="69"/>
      <c r="H13" s="17"/>
      <c r="I13" s="17"/>
      <c r="J13" s="17"/>
      <c r="K13" s="18"/>
      <c r="O13" s="30"/>
      <c r="P13" s="30"/>
      <c r="Q13" s="30"/>
      <c r="U13" s="30"/>
      <c r="V13" s="30"/>
    </row>
    <row r="14" spans="2:22" x14ac:dyDescent="0.2">
      <c r="B14" s="70">
        <v>46217.78</v>
      </c>
      <c r="C14" s="71">
        <v>46317.41</v>
      </c>
      <c r="D14" s="3" t="s">
        <v>28</v>
      </c>
      <c r="E14" s="17"/>
      <c r="F14" s="18"/>
      <c r="G14" s="69">
        <v>3</v>
      </c>
      <c r="H14" s="17"/>
      <c r="I14" s="17"/>
      <c r="J14" s="17"/>
      <c r="K14" s="18"/>
      <c r="O14" s="30"/>
      <c r="P14" s="30"/>
      <c r="Q14" s="30"/>
      <c r="U14" s="30"/>
      <c r="V14" s="30"/>
    </row>
    <row r="15" spans="2:22" x14ac:dyDescent="0.2">
      <c r="B15" s="70">
        <v>46217.78</v>
      </c>
      <c r="C15" s="71">
        <v>46317.41</v>
      </c>
      <c r="D15" s="3" t="s">
        <v>29</v>
      </c>
      <c r="E15" s="17"/>
      <c r="F15" s="18"/>
      <c r="G15" s="69">
        <v>3</v>
      </c>
      <c r="H15" s="17"/>
      <c r="I15" s="17"/>
      <c r="J15" s="17"/>
      <c r="K15" s="18"/>
      <c r="O15" s="30"/>
      <c r="P15" s="30"/>
      <c r="Q15" s="30"/>
      <c r="U15" s="30"/>
      <c r="V15" s="30"/>
    </row>
    <row r="16" spans="2:22" ht="13.5" thickBot="1" x14ac:dyDescent="0.25">
      <c r="B16" s="67"/>
      <c r="C16" s="25"/>
      <c r="D16" s="17"/>
      <c r="E16" s="17"/>
      <c r="F16" s="18"/>
      <c r="G16" s="69"/>
      <c r="H16" s="17"/>
      <c r="I16" s="17"/>
      <c r="J16" s="17"/>
      <c r="K16" s="18"/>
      <c r="O16" s="30"/>
      <c r="P16" s="30"/>
      <c r="Q16" s="30"/>
      <c r="U16" s="30"/>
      <c r="V16" s="30"/>
    </row>
    <row r="17" spans="2:22" ht="16.5" thickBot="1" x14ac:dyDescent="0.25">
      <c r="B17" s="92" t="s">
        <v>15</v>
      </c>
      <c r="C17" s="93"/>
      <c r="D17" s="93"/>
      <c r="E17" s="93"/>
      <c r="F17" s="94"/>
      <c r="G17" s="27">
        <f t="shared" ref="G17:I17" si="0">SUM(G6:G16)</f>
        <v>6</v>
      </c>
      <c r="H17" s="27">
        <f t="shared" si="0"/>
        <v>25</v>
      </c>
      <c r="I17" s="27">
        <f t="shared" si="0"/>
        <v>2</v>
      </c>
      <c r="J17" s="27">
        <f>SUM(J6:J16)</f>
        <v>0.18</v>
      </c>
      <c r="K17" s="28">
        <f>SUM(K6:K16)</f>
        <v>0.09</v>
      </c>
      <c r="O17" s="30"/>
      <c r="P17" s="30"/>
      <c r="Q17" s="30"/>
      <c r="U17" s="30"/>
      <c r="V17" s="30"/>
    </row>
    <row r="18" spans="2:22" x14ac:dyDescent="0.2">
      <c r="B18" s="26"/>
      <c r="C18" s="26"/>
      <c r="O18" s="30"/>
      <c r="P18" s="30"/>
      <c r="Q18" s="30"/>
      <c r="R18" s="95" t="s">
        <v>37</v>
      </c>
      <c r="S18" s="95"/>
      <c r="T18" s="95"/>
      <c r="U18" s="30"/>
      <c r="V18" s="30"/>
    </row>
    <row r="19" spans="2:22" x14ac:dyDescent="0.2">
      <c r="B19" s="26"/>
      <c r="C19" s="26"/>
      <c r="O19" s="30"/>
      <c r="P19" s="30"/>
      <c r="Q19" s="30"/>
      <c r="S19" s="32"/>
      <c r="T19" s="32"/>
      <c r="U19" s="30"/>
      <c r="V19" s="30"/>
    </row>
    <row r="20" spans="2:22" x14ac:dyDescent="0.2">
      <c r="B20" s="26"/>
      <c r="C20" s="26"/>
      <c r="O20" s="30"/>
      <c r="P20" s="30"/>
      <c r="Q20" s="30"/>
      <c r="R20" s="31" t="s">
        <v>38</v>
      </c>
      <c r="S20" s="32"/>
      <c r="T20" s="32"/>
      <c r="U20" s="30"/>
      <c r="V20" s="30"/>
    </row>
    <row r="21" spans="2:22" x14ac:dyDescent="0.2">
      <c r="B21" s="26"/>
      <c r="C21" s="26"/>
      <c r="O21" s="30"/>
      <c r="P21" s="30"/>
      <c r="Q21" s="30"/>
      <c r="R21" s="32"/>
      <c r="S21" s="32"/>
      <c r="T21" s="32"/>
      <c r="U21" s="30"/>
      <c r="V21" s="30"/>
    </row>
    <row r="22" spans="2:22" x14ac:dyDescent="0.2">
      <c r="B22" s="26"/>
      <c r="C22" s="26"/>
      <c r="O22" s="30"/>
      <c r="P22" s="30"/>
      <c r="Q22" s="30"/>
      <c r="R22" s="32" t="s">
        <v>39</v>
      </c>
      <c r="S22" s="32">
        <v>1</v>
      </c>
      <c r="T22" s="32"/>
      <c r="U22" s="30"/>
      <c r="V22" s="30"/>
    </row>
    <row r="23" spans="2:22" x14ac:dyDescent="0.2">
      <c r="B23" s="26"/>
      <c r="C23" s="26"/>
      <c r="O23" s="30"/>
      <c r="P23" s="30"/>
      <c r="Q23" s="30"/>
      <c r="R23" s="32" t="s">
        <v>40</v>
      </c>
      <c r="S23" s="32">
        <v>3.5</v>
      </c>
      <c r="T23" s="32" t="s">
        <v>42</v>
      </c>
      <c r="U23" s="30"/>
      <c r="V23" s="30"/>
    </row>
    <row r="24" spans="2:22" x14ac:dyDescent="0.2">
      <c r="B24" s="26"/>
      <c r="C24" s="26"/>
      <c r="O24" s="30"/>
      <c r="P24" s="30"/>
      <c r="Q24" s="30"/>
      <c r="R24" s="32" t="s">
        <v>41</v>
      </c>
      <c r="S24" s="32">
        <v>5</v>
      </c>
      <c r="T24" s="32" t="s">
        <v>43</v>
      </c>
      <c r="U24" s="30"/>
      <c r="V24" s="30"/>
    </row>
    <row r="25" spans="2:22" ht="51" x14ac:dyDescent="0.2">
      <c r="B25" s="26"/>
      <c r="C25" s="26"/>
      <c r="O25" s="30"/>
      <c r="P25" s="30"/>
      <c r="Q25" s="30"/>
      <c r="R25" s="32" t="s">
        <v>44</v>
      </c>
      <c r="S25" s="32">
        <f>8*0.08+4*0.5</f>
        <v>2.64</v>
      </c>
      <c r="T25" s="32" t="s">
        <v>45</v>
      </c>
      <c r="U25" s="30"/>
      <c r="V25" s="30"/>
    </row>
    <row r="26" spans="2:22" x14ac:dyDescent="0.2">
      <c r="B26" s="26"/>
      <c r="C26" s="26"/>
      <c r="O26" s="30"/>
      <c r="P26" s="30"/>
      <c r="Q26" s="30"/>
      <c r="R26" s="32" t="s">
        <v>46</v>
      </c>
      <c r="S26" s="32">
        <f>SUM(S22:S25)</f>
        <v>12.14</v>
      </c>
      <c r="T26" s="32" t="s">
        <v>17</v>
      </c>
      <c r="U26" s="30"/>
      <c r="V26" s="30"/>
    </row>
    <row r="27" spans="2:22" x14ac:dyDescent="0.2">
      <c r="B27" s="26"/>
      <c r="C27" s="26"/>
      <c r="O27" s="30"/>
      <c r="P27" s="30"/>
      <c r="Q27" s="30"/>
      <c r="R27" s="31" t="s">
        <v>47</v>
      </c>
      <c r="S27" s="31">
        <f>ROUNDUP(S26,0)</f>
        <v>13</v>
      </c>
      <c r="T27" s="31" t="s">
        <v>17</v>
      </c>
      <c r="U27" s="30"/>
      <c r="V27" s="30"/>
    </row>
    <row r="28" spans="2:22" x14ac:dyDescent="0.2">
      <c r="R28" s="32"/>
      <c r="S28" s="32"/>
      <c r="T28" s="32"/>
    </row>
    <row r="29" spans="2:22" x14ac:dyDescent="0.2">
      <c r="R29" s="32"/>
      <c r="S29" s="32"/>
      <c r="T29" s="32"/>
    </row>
    <row r="30" spans="2:22" x14ac:dyDescent="0.2">
      <c r="R30" s="31" t="s">
        <v>38</v>
      </c>
      <c r="S30" s="32"/>
      <c r="T30" s="32"/>
    </row>
    <row r="31" spans="2:22" x14ac:dyDescent="0.2">
      <c r="R31" s="32"/>
      <c r="S31" s="32"/>
      <c r="T31" s="32"/>
    </row>
    <row r="32" spans="2:22" x14ac:dyDescent="0.2">
      <c r="R32" s="32" t="s">
        <v>39</v>
      </c>
      <c r="S32" s="32">
        <v>1</v>
      </c>
      <c r="T32" s="32"/>
    </row>
    <row r="33" spans="18:20" x14ac:dyDescent="0.2">
      <c r="R33" s="32" t="s">
        <v>40</v>
      </c>
      <c r="S33" s="32">
        <v>3.5</v>
      </c>
      <c r="T33" s="32" t="s">
        <v>42</v>
      </c>
    </row>
    <row r="34" spans="18:20" x14ac:dyDescent="0.2">
      <c r="R34" s="32" t="s">
        <v>41</v>
      </c>
      <c r="S34" s="32">
        <v>5</v>
      </c>
      <c r="T34" s="32" t="s">
        <v>43</v>
      </c>
    </row>
    <row r="35" spans="18:20" ht="51" x14ac:dyDescent="0.2">
      <c r="R35" s="32" t="s">
        <v>44</v>
      </c>
      <c r="S35" s="32">
        <f>-0.08*2+0.04*4+0.08*2+0.5*4</f>
        <v>2.16</v>
      </c>
      <c r="T35" s="32" t="s">
        <v>45</v>
      </c>
    </row>
    <row r="36" spans="18:20" x14ac:dyDescent="0.2">
      <c r="R36" s="32" t="s">
        <v>46</v>
      </c>
      <c r="S36" s="32">
        <f>SUM(S32:S35)</f>
        <v>11.66</v>
      </c>
      <c r="T36" s="32" t="s">
        <v>17</v>
      </c>
    </row>
    <row r="37" spans="18:20" x14ac:dyDescent="0.2">
      <c r="R37" s="31" t="s">
        <v>47</v>
      </c>
      <c r="S37" s="31">
        <f>ROUNDUP(S36,0)</f>
        <v>12</v>
      </c>
      <c r="T37" s="31" t="s">
        <v>17</v>
      </c>
    </row>
  </sheetData>
  <mergeCells count="11">
    <mergeCell ref="B2:K2"/>
    <mergeCell ref="B17:F17"/>
    <mergeCell ref="R18:T18"/>
    <mergeCell ref="H3:I3"/>
    <mergeCell ref="E3:E5"/>
    <mergeCell ref="F3:F5"/>
    <mergeCell ref="B3:C4"/>
    <mergeCell ref="D3:D5"/>
    <mergeCell ref="J3:K3"/>
    <mergeCell ref="B7:C7"/>
    <mergeCell ref="B8:C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04440-5CF1-40A7-80F7-08E3651C1239}">
  <dimension ref="B1:K9"/>
  <sheetViews>
    <sheetView workbookViewId="0">
      <selection activeCell="B2" sqref="B2:K9"/>
    </sheetView>
  </sheetViews>
  <sheetFormatPr defaultRowHeight="12.75" x14ac:dyDescent="0.2"/>
  <cols>
    <col min="4" max="5" width="9.85546875" bestFit="1" customWidth="1"/>
  </cols>
  <sheetData>
    <row r="1" spans="2:11" ht="13.5" thickBot="1" x14ac:dyDescent="0.25"/>
    <row r="2" spans="2:11" ht="16.5" thickBot="1" x14ac:dyDescent="0.25">
      <c r="B2" s="92" t="s">
        <v>48</v>
      </c>
      <c r="C2" s="93"/>
      <c r="D2" s="93"/>
      <c r="E2" s="93"/>
      <c r="F2" s="93"/>
      <c r="G2" s="116"/>
      <c r="H2" s="116"/>
      <c r="I2" s="116"/>
      <c r="J2" s="116"/>
      <c r="K2" s="117"/>
    </row>
    <row r="3" spans="2:11" x14ac:dyDescent="0.2">
      <c r="B3" s="118" t="s">
        <v>50</v>
      </c>
      <c r="C3" s="111" t="s">
        <v>51</v>
      </c>
      <c r="D3" s="104" t="s">
        <v>3</v>
      </c>
      <c r="E3" s="104"/>
      <c r="F3" s="121" t="s">
        <v>4</v>
      </c>
      <c r="G3" s="114">
        <v>202</v>
      </c>
      <c r="H3" s="115"/>
      <c r="I3" s="96">
        <v>606</v>
      </c>
      <c r="J3" s="96"/>
      <c r="K3" s="11">
        <v>626</v>
      </c>
    </row>
    <row r="4" spans="2:11" ht="105" customHeight="1" x14ac:dyDescent="0.2">
      <c r="B4" s="119"/>
      <c r="C4" s="112"/>
      <c r="D4" s="106"/>
      <c r="E4" s="106"/>
      <c r="F4" s="122"/>
      <c r="G4" s="36" t="s">
        <v>53</v>
      </c>
      <c r="H4" s="21" t="s">
        <v>55</v>
      </c>
      <c r="I4" s="4" t="s">
        <v>54</v>
      </c>
      <c r="J4" s="4" t="s">
        <v>49</v>
      </c>
      <c r="K4" s="6" t="s">
        <v>56</v>
      </c>
    </row>
    <row r="5" spans="2:11" ht="13.5" thickBot="1" x14ac:dyDescent="0.25">
      <c r="B5" s="120"/>
      <c r="C5" s="113"/>
      <c r="D5" s="14" t="s">
        <v>11</v>
      </c>
      <c r="E5" s="14" t="s">
        <v>12</v>
      </c>
      <c r="F5" s="123"/>
      <c r="G5" s="44" t="s">
        <v>18</v>
      </c>
      <c r="H5" s="45" t="s">
        <v>17</v>
      </c>
      <c r="I5" s="17" t="s">
        <v>18</v>
      </c>
      <c r="J5" s="17" t="s">
        <v>17</v>
      </c>
      <c r="K5" s="18" t="s">
        <v>18</v>
      </c>
    </row>
    <row r="6" spans="2:11" x14ac:dyDescent="0.2">
      <c r="B6" s="9"/>
      <c r="C6" s="12"/>
      <c r="D6" s="10"/>
      <c r="E6" s="10"/>
      <c r="F6" s="41"/>
      <c r="G6" s="46"/>
      <c r="H6" s="40"/>
      <c r="I6" s="40"/>
      <c r="J6" s="40"/>
      <c r="K6" s="11"/>
    </row>
    <row r="7" spans="2:11" x14ac:dyDescent="0.2">
      <c r="B7" s="7" t="s">
        <v>76</v>
      </c>
      <c r="C7" s="33" t="s">
        <v>52</v>
      </c>
      <c r="D7" s="37">
        <v>46317.43</v>
      </c>
      <c r="E7" s="37">
        <v>46354.02</v>
      </c>
      <c r="F7" s="42" t="s">
        <v>29</v>
      </c>
      <c r="G7" s="7">
        <v>1</v>
      </c>
      <c r="H7" s="3">
        <v>12.5</v>
      </c>
      <c r="I7" s="3">
        <v>1</v>
      </c>
      <c r="J7" s="3">
        <v>12.5</v>
      </c>
      <c r="K7" s="5">
        <v>1</v>
      </c>
    </row>
    <row r="8" spans="2:11" ht="13.5" thickBot="1" x14ac:dyDescent="0.25">
      <c r="B8" s="34"/>
      <c r="C8" s="22"/>
      <c r="D8" s="35"/>
      <c r="E8" s="35"/>
      <c r="F8" s="43"/>
      <c r="G8" s="34"/>
      <c r="H8" s="14"/>
      <c r="I8" s="14"/>
      <c r="J8" s="14"/>
      <c r="K8" s="15"/>
    </row>
    <row r="9" spans="2:11" ht="16.5" thickBot="1" x14ac:dyDescent="0.25">
      <c r="B9" s="92" t="s">
        <v>15</v>
      </c>
      <c r="C9" s="93"/>
      <c r="D9" s="93"/>
      <c r="E9" s="93"/>
      <c r="F9" s="94"/>
      <c r="G9" s="29">
        <f>SUM(G6:G8)</f>
        <v>1</v>
      </c>
      <c r="H9" s="29">
        <f>SUM(H6:H8)</f>
        <v>12.5</v>
      </c>
      <c r="I9" s="29">
        <f>SUM(I6:I8)</f>
        <v>1</v>
      </c>
      <c r="J9" s="29">
        <f>SUM(J6:J8)</f>
        <v>12.5</v>
      </c>
      <c r="K9" s="55">
        <f>SUM(K6:K8)</f>
        <v>1</v>
      </c>
    </row>
  </sheetData>
  <mergeCells count="8">
    <mergeCell ref="B9:F9"/>
    <mergeCell ref="C3:C5"/>
    <mergeCell ref="I3:J3"/>
    <mergeCell ref="G3:H3"/>
    <mergeCell ref="B2:K2"/>
    <mergeCell ref="B3:B5"/>
    <mergeCell ref="D3:E4"/>
    <mergeCell ref="F3:F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870A7-237C-4C53-A5C8-F6BE5371F8C2}">
  <dimension ref="B1:J28"/>
  <sheetViews>
    <sheetView workbookViewId="0">
      <selection activeCell="B2" sqref="B2:J28"/>
    </sheetView>
  </sheetViews>
  <sheetFormatPr defaultRowHeight="12.75" x14ac:dyDescent="0.2"/>
  <cols>
    <col min="1" max="1" width="9.140625" style="39"/>
    <col min="2" max="4" width="15.7109375" style="39" customWidth="1"/>
    <col min="5" max="5" width="90.7109375" style="39" customWidth="1"/>
    <col min="6" max="10" width="15.7109375" style="39" customWidth="1"/>
    <col min="11" max="16384" width="9.140625" style="39"/>
  </cols>
  <sheetData>
    <row r="1" spans="2:10" ht="13.5" thickBot="1" x14ac:dyDescent="0.25"/>
    <row r="2" spans="2:10" ht="16.5" thickBot="1" x14ac:dyDescent="0.25">
      <c r="B2" s="72" t="s">
        <v>81</v>
      </c>
      <c r="C2" s="73"/>
      <c r="D2" s="73"/>
      <c r="E2" s="73"/>
      <c r="F2" s="73"/>
      <c r="G2" s="73"/>
      <c r="H2" s="73"/>
      <c r="I2" s="73"/>
      <c r="J2" s="74"/>
    </row>
    <row r="3" spans="2:10" ht="13.5" thickBot="1" x14ac:dyDescent="0.25">
      <c r="B3" s="38" t="s">
        <v>57</v>
      </c>
      <c r="C3" s="19" t="s">
        <v>46</v>
      </c>
      <c r="D3" s="19" t="s">
        <v>58</v>
      </c>
      <c r="E3" s="19" t="s">
        <v>72</v>
      </c>
      <c r="F3" s="19" t="s">
        <v>59</v>
      </c>
      <c r="G3" s="19" t="s">
        <v>60</v>
      </c>
      <c r="H3" s="19" t="s">
        <v>61</v>
      </c>
      <c r="I3" s="19" t="s">
        <v>62</v>
      </c>
      <c r="J3" s="20" t="s">
        <v>50</v>
      </c>
    </row>
    <row r="4" spans="2:10" x14ac:dyDescent="0.2">
      <c r="B4" s="9"/>
      <c r="C4" s="10"/>
      <c r="D4" s="10"/>
      <c r="E4" s="10"/>
      <c r="F4" s="10"/>
      <c r="G4" s="10"/>
      <c r="H4" s="10"/>
      <c r="I4" s="10"/>
      <c r="J4" s="8"/>
    </row>
    <row r="5" spans="2:10" x14ac:dyDescent="0.2">
      <c r="B5" s="7">
        <v>202</v>
      </c>
      <c r="C5" s="3" t="s">
        <v>63</v>
      </c>
      <c r="D5" s="3" t="s">
        <v>63</v>
      </c>
      <c r="E5" s="64" t="s">
        <v>64</v>
      </c>
      <c r="F5" s="3"/>
      <c r="G5" s="3"/>
      <c r="H5" s="3"/>
      <c r="I5" s="3" t="s">
        <v>63</v>
      </c>
      <c r="J5" s="5" t="s">
        <v>73</v>
      </c>
    </row>
    <row r="6" spans="2:10" x14ac:dyDescent="0.2">
      <c r="B6" s="7">
        <v>202</v>
      </c>
      <c r="C6" s="3" t="s">
        <v>63</v>
      </c>
      <c r="D6" s="3" t="s">
        <v>63</v>
      </c>
      <c r="E6" s="64" t="s">
        <v>89</v>
      </c>
      <c r="F6" s="3"/>
      <c r="G6" s="3"/>
      <c r="H6" s="3"/>
      <c r="I6" s="3" t="s">
        <v>63</v>
      </c>
      <c r="J6" s="5" t="s">
        <v>90</v>
      </c>
    </row>
    <row r="7" spans="2:10" x14ac:dyDescent="0.2">
      <c r="B7" s="7"/>
      <c r="C7" s="3"/>
      <c r="D7" s="3"/>
      <c r="E7" s="64"/>
      <c r="F7" s="3"/>
      <c r="G7" s="3"/>
      <c r="H7" s="3"/>
      <c r="I7" s="3"/>
      <c r="J7" s="5"/>
    </row>
    <row r="8" spans="2:10" x14ac:dyDescent="0.2">
      <c r="B8" s="7">
        <v>503</v>
      </c>
      <c r="C8" s="3">
        <f t="shared" ref="C8:C26" si="0">SUM(F8:J8)</f>
        <v>1</v>
      </c>
      <c r="D8" s="3" t="s">
        <v>65</v>
      </c>
      <c r="E8" s="64" t="s">
        <v>66</v>
      </c>
      <c r="F8" s="3"/>
      <c r="G8" s="3"/>
      <c r="H8" s="3"/>
      <c r="I8" s="3">
        <v>1</v>
      </c>
      <c r="J8" s="5" t="s">
        <v>73</v>
      </c>
    </row>
    <row r="9" spans="2:10" x14ac:dyDescent="0.2">
      <c r="B9" s="7"/>
      <c r="C9" s="3"/>
      <c r="D9" s="3"/>
      <c r="E9" s="64"/>
      <c r="F9" s="3"/>
      <c r="G9" s="3"/>
      <c r="H9" s="3"/>
      <c r="I9" s="3"/>
      <c r="J9" s="5"/>
    </row>
    <row r="10" spans="2:10" x14ac:dyDescent="0.2">
      <c r="B10" s="7">
        <v>509</v>
      </c>
      <c r="C10" s="3">
        <f t="shared" si="0"/>
        <v>8</v>
      </c>
      <c r="D10" s="3" t="s">
        <v>83</v>
      </c>
      <c r="E10" s="64" t="s">
        <v>84</v>
      </c>
      <c r="F10" s="3">
        <v>8</v>
      </c>
      <c r="G10" s="3"/>
      <c r="H10" s="3"/>
      <c r="I10" s="3"/>
      <c r="J10" s="5"/>
    </row>
    <row r="11" spans="2:10" x14ac:dyDescent="0.2">
      <c r="B11" s="7">
        <v>509</v>
      </c>
      <c r="C11" s="3">
        <f t="shared" si="0"/>
        <v>25</v>
      </c>
      <c r="D11" s="3" t="s">
        <v>83</v>
      </c>
      <c r="E11" s="64" t="s">
        <v>87</v>
      </c>
      <c r="F11" s="3"/>
      <c r="G11" s="3"/>
      <c r="H11" s="3">
        <v>25</v>
      </c>
      <c r="I11" s="3"/>
      <c r="J11" s="5" t="s">
        <v>73</v>
      </c>
    </row>
    <row r="12" spans="2:10" x14ac:dyDescent="0.2">
      <c r="B12" s="7"/>
      <c r="C12" s="3"/>
      <c r="D12" s="3"/>
      <c r="E12" s="64"/>
      <c r="F12" s="3"/>
      <c r="G12" s="3"/>
      <c r="H12" s="3"/>
      <c r="I12" s="3"/>
      <c r="J12" s="5"/>
    </row>
    <row r="13" spans="2:10" x14ac:dyDescent="0.2">
      <c r="B13" s="7">
        <v>510</v>
      </c>
      <c r="C13" s="3">
        <f t="shared" si="0"/>
        <v>2</v>
      </c>
      <c r="D13" s="3" t="s">
        <v>18</v>
      </c>
      <c r="E13" s="64" t="s">
        <v>85</v>
      </c>
      <c r="F13" s="3">
        <v>2</v>
      </c>
      <c r="G13" s="3"/>
      <c r="H13" s="3"/>
      <c r="I13" s="3"/>
      <c r="J13" s="5"/>
    </row>
    <row r="14" spans="2:10" x14ac:dyDescent="0.2">
      <c r="B14" s="7"/>
      <c r="C14" s="3"/>
      <c r="D14" s="3"/>
      <c r="E14" s="64"/>
      <c r="F14" s="3"/>
      <c r="G14" s="3"/>
      <c r="H14" s="3"/>
      <c r="I14" s="3"/>
      <c r="J14" s="5"/>
    </row>
    <row r="15" spans="2:10" x14ac:dyDescent="0.2">
      <c r="B15" s="7">
        <v>511</v>
      </c>
      <c r="C15" s="3">
        <f>SUM(F15:J15)</f>
        <v>1</v>
      </c>
      <c r="D15" s="3" t="s">
        <v>65</v>
      </c>
      <c r="E15" s="64" t="s">
        <v>88</v>
      </c>
      <c r="F15" s="3"/>
      <c r="G15" s="3"/>
      <c r="H15" s="3"/>
      <c r="I15" s="3">
        <v>1</v>
      </c>
      <c r="J15" s="5" t="s">
        <v>73</v>
      </c>
    </row>
    <row r="16" spans="2:10" x14ac:dyDescent="0.2">
      <c r="B16" s="7"/>
      <c r="C16" s="3"/>
      <c r="D16" s="3"/>
      <c r="E16" s="64"/>
      <c r="F16" s="3"/>
      <c r="G16" s="3"/>
      <c r="H16" s="3"/>
      <c r="I16" s="3"/>
      <c r="J16" s="5"/>
    </row>
    <row r="17" spans="2:10" x14ac:dyDescent="0.2">
      <c r="B17" s="7">
        <v>512</v>
      </c>
      <c r="C17" s="3">
        <f t="shared" si="0"/>
        <v>5</v>
      </c>
      <c r="D17" s="3" t="s">
        <v>67</v>
      </c>
      <c r="E17" s="64" t="s">
        <v>68</v>
      </c>
      <c r="F17" s="3"/>
      <c r="G17" s="3"/>
      <c r="H17" s="3">
        <v>5</v>
      </c>
      <c r="I17" s="3"/>
      <c r="J17" s="5"/>
    </row>
    <row r="18" spans="2:10" x14ac:dyDescent="0.2">
      <c r="B18" s="7">
        <v>512</v>
      </c>
      <c r="C18" s="3">
        <f t="shared" si="0"/>
        <v>382</v>
      </c>
      <c r="D18" s="3" t="s">
        <v>67</v>
      </c>
      <c r="E18" s="64" t="s">
        <v>74</v>
      </c>
      <c r="F18" s="3"/>
      <c r="G18" s="3"/>
      <c r="H18" s="3">
        <v>382</v>
      </c>
      <c r="I18" s="3"/>
      <c r="J18" s="5"/>
    </row>
    <row r="19" spans="2:10" x14ac:dyDescent="0.2">
      <c r="B19" s="7"/>
      <c r="C19" s="3"/>
      <c r="D19" s="3"/>
      <c r="E19" s="64"/>
      <c r="F19" s="3"/>
      <c r="G19" s="3"/>
      <c r="H19" s="3"/>
      <c r="I19" s="3"/>
      <c r="J19" s="5"/>
    </row>
    <row r="20" spans="2:10" x14ac:dyDescent="0.2">
      <c r="B20" s="7">
        <v>516</v>
      </c>
      <c r="C20" s="3">
        <f t="shared" si="0"/>
        <v>3</v>
      </c>
      <c r="D20" s="3" t="s">
        <v>69</v>
      </c>
      <c r="E20" s="64" t="s">
        <v>70</v>
      </c>
      <c r="F20" s="3"/>
      <c r="G20" s="3"/>
      <c r="H20" s="3">
        <v>3</v>
      </c>
      <c r="I20" s="3"/>
      <c r="J20" s="5"/>
    </row>
    <row r="21" spans="2:10" x14ac:dyDescent="0.2">
      <c r="B21" s="7"/>
      <c r="C21" s="3"/>
      <c r="D21" s="3"/>
      <c r="E21" s="64"/>
      <c r="F21" s="3"/>
      <c r="G21" s="3"/>
      <c r="H21" s="3"/>
      <c r="I21" s="3"/>
      <c r="J21" s="5"/>
    </row>
    <row r="22" spans="2:10" x14ac:dyDescent="0.2">
      <c r="B22" s="7">
        <v>517</v>
      </c>
      <c r="C22" s="3">
        <f t="shared" si="0"/>
        <v>22</v>
      </c>
      <c r="D22" s="3" t="s">
        <v>17</v>
      </c>
      <c r="E22" s="64" t="s">
        <v>75</v>
      </c>
      <c r="F22" s="3"/>
      <c r="G22" s="3"/>
      <c r="H22" s="3">
        <v>22</v>
      </c>
      <c r="I22" s="3"/>
      <c r="J22" s="5" t="s">
        <v>73</v>
      </c>
    </row>
    <row r="23" spans="2:10" x14ac:dyDescent="0.2">
      <c r="B23" s="7"/>
      <c r="C23" s="3"/>
      <c r="D23" s="3"/>
      <c r="E23" s="64"/>
      <c r="F23" s="3"/>
      <c r="G23" s="3"/>
      <c r="H23" s="3"/>
      <c r="I23" s="3"/>
      <c r="J23" s="5"/>
    </row>
    <row r="24" spans="2:10" x14ac:dyDescent="0.2">
      <c r="B24" s="7">
        <v>519</v>
      </c>
      <c r="C24" s="3">
        <f t="shared" si="0"/>
        <v>4</v>
      </c>
      <c r="D24" s="3" t="s">
        <v>69</v>
      </c>
      <c r="E24" s="64" t="s">
        <v>82</v>
      </c>
      <c r="F24" s="3"/>
      <c r="G24" s="3">
        <v>4</v>
      </c>
      <c r="H24" s="3"/>
      <c r="I24" s="3"/>
      <c r="J24" s="5" t="s">
        <v>73</v>
      </c>
    </row>
    <row r="25" spans="2:10" x14ac:dyDescent="0.2">
      <c r="B25" s="7"/>
      <c r="C25" s="3"/>
      <c r="D25" s="3"/>
      <c r="E25" s="64"/>
      <c r="F25" s="3"/>
      <c r="G25" s="3"/>
      <c r="H25" s="3"/>
      <c r="I25" s="3"/>
      <c r="J25" s="5"/>
    </row>
    <row r="26" spans="2:10" x14ac:dyDescent="0.2">
      <c r="B26" s="7">
        <v>625</v>
      </c>
      <c r="C26" s="3">
        <f t="shared" si="0"/>
        <v>1</v>
      </c>
      <c r="D26" s="3" t="s">
        <v>18</v>
      </c>
      <c r="E26" s="64" t="s">
        <v>71</v>
      </c>
      <c r="F26" s="3"/>
      <c r="G26" s="3"/>
      <c r="H26" s="3"/>
      <c r="I26" s="3">
        <v>1</v>
      </c>
      <c r="J26" s="5"/>
    </row>
    <row r="27" spans="2:10" ht="13.5" thickBot="1" x14ac:dyDescent="0.25">
      <c r="B27" s="16"/>
      <c r="C27" s="17"/>
      <c r="D27" s="17"/>
      <c r="E27" s="65"/>
      <c r="F27" s="17"/>
      <c r="G27" s="17"/>
      <c r="H27" s="17"/>
      <c r="I27" s="17"/>
      <c r="J27" s="18"/>
    </row>
    <row r="28" spans="2:10" ht="16.5" thickBot="1" x14ac:dyDescent="0.25">
      <c r="B28" s="72" t="s">
        <v>15</v>
      </c>
      <c r="C28" s="73"/>
      <c r="D28" s="73"/>
      <c r="E28" s="73"/>
      <c r="F28" s="73"/>
      <c r="G28" s="73"/>
      <c r="H28" s="73"/>
      <c r="I28" s="73"/>
      <c r="J28" s="74"/>
    </row>
  </sheetData>
  <mergeCells count="2">
    <mergeCell ref="B2:J2"/>
    <mergeCell ref="B28:J28"/>
  </mergeCell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MOT</vt:lpstr>
      <vt:lpstr>Traffic Control</vt:lpstr>
      <vt:lpstr>Roadway</vt:lpstr>
      <vt:lpstr>Structure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Hone, Matthew</dc:creator>
  <cp:lastModifiedBy>Clark, Michael</cp:lastModifiedBy>
  <dcterms:created xsi:type="dcterms:W3CDTF">2025-01-09T18:31:56Z</dcterms:created>
  <dcterms:modified xsi:type="dcterms:W3CDTF">2026-04-02T20:54:09Z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